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E701D37F-9524-42CE-93E3-FB3A21DFB206}" xr6:coauthVersionLast="46" xr6:coauthVersionMax="46" xr10:uidLastSave="{00000000-0000-0000-0000-000000000000}"/>
  <bookViews>
    <workbookView xWindow="-120" yWindow="480" windowWidth="29040" windowHeight="15840" xr2:uid="{7CF99FEA-25D7-4132-9328-67F54FB287D4}"/>
  </bookViews>
  <sheets>
    <sheet name="Peak Demand" sheetId="1" r:id="rId1"/>
    <sheet name="Energy" sheetId="2" r:id="rId2"/>
  </sheet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13" i="1"/>
  <c r="A14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<sst xmlns="http://schemas.openxmlformats.org/spreadsheetml/2006/main" count="141" uniqueCount="59">
  <si>
    <t>SCHEDULE O-1.4</t>
  </si>
  <si>
    <t xml:space="preserve">Source: </t>
  </si>
  <si>
    <t>Rio Grande Co-Op - Dell City</t>
  </si>
  <si>
    <t>TXRT95 - T/115</t>
  </si>
  <si>
    <t>Rio Grande Co-Op - Van Horn</t>
  </si>
  <si>
    <t>TXRT94 - T/69</t>
  </si>
  <si>
    <t>FERC Jurisdiction Coincident Demand at Source</t>
  </si>
  <si>
    <t>Military Research &amp; Development - T/115</t>
  </si>
  <si>
    <t>NMRT10 - T/115</t>
  </si>
  <si>
    <t>Military Research &amp; Development - T/115 ALA</t>
  </si>
  <si>
    <t>NMRT10 - T/ALA</t>
  </si>
  <si>
    <t>Military Research &amp; Development - T</t>
  </si>
  <si>
    <t>NMRT10 - T</t>
  </si>
  <si>
    <t>New Mexico Coincident Demand at Source</t>
  </si>
  <si>
    <t>Electric Furnace Rate - T/115</t>
  </si>
  <si>
    <t>TXRT30 - T/115</t>
  </si>
  <si>
    <t>Electric Furnace Rate - T/69</t>
  </si>
  <si>
    <t>TXRT30 - T/69</t>
  </si>
  <si>
    <t>Texas Coincident Demand at Source</t>
  </si>
  <si>
    <t>FERC Jurisdiction Coincident Demand at Meter</t>
  </si>
  <si>
    <t>New Mexico Coincident Demand at Meter</t>
  </si>
  <si>
    <t>Texas Coincident Demand at Meter</t>
  </si>
  <si>
    <t>Average</t>
  </si>
  <si>
    <t>Voltage</t>
  </si>
  <si>
    <t>No.</t>
  </si>
  <si>
    <t>Annual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</si>
  <si>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</si>
  <si>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</si>
  <si>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</si>
  <si>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</si>
  <si>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</si>
  <si>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</si>
  <si>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</si>
  <si>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</si>
  <si>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</si>
  <si>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</si>
  <si>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</si>
  <si>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</si>
  <si>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Rate &amp;</t>
  </si>
  <si>
    <t>Line</t>
  </si>
  <si>
    <t>(h)</t>
  </si>
  <si>
    <t>(g)</t>
  </si>
  <si>
    <t>(f)</t>
  </si>
  <si>
    <t>(e)</t>
  </si>
  <si>
    <t>(d)</t>
  </si>
  <si>
    <t>(c)</t>
  </si>
  <si>
    <t>(i)</t>
  </si>
  <si>
    <t>(b)</t>
  </si>
  <si>
    <t>(a)</t>
  </si>
  <si>
    <t>FERC Jurisdiction Energy at Source</t>
  </si>
  <si>
    <t>New Mexico Energy at Source</t>
  </si>
  <si>
    <t>Texas Energy at Source</t>
  </si>
  <si>
    <t>FERC Jurisdiction Energy at Meter</t>
  </si>
  <si>
    <t>New Mexico Energy at Meter</t>
  </si>
  <si>
    <t>Texas Energy at Meter</t>
  </si>
  <si>
    <t>El Paso Electric Company</t>
  </si>
  <si>
    <t>Customer Served by Radial Transmission Lines</t>
  </si>
  <si>
    <t>Peak Demand &amp; Energy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</si>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</sst>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0" fontId="3" fillId="0" borderId="0" xfId="0" applyFont="1" applyAlignment="1">
      <alignment horizontal="left"/>
    </xf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E6308-B2AA-4739-89BA-9935EF69787D}">
  <sheetPr>
    <pageSetUpPr fitToPage="1"/>
  </sheetPr>
  <dimension ref="A2:Q36"/>
  <sheetViews>
    <sheetView tabSelected="1" view="pageBreakPreview" zoomScale="60" zoomScaleNormal="100" workbookViewId="0">
      <selection activeCell="J36" sqref="J36"/>
    </sheetView>
  </sheetViews>
  <sheetFormatPr defaultRowHeight="15" x14ac:dyDescent="0.25"/>
  <cols>
    <col min="2" max="2" width="3.7109375" customWidth="1"/>
    <col min="3" max="3" width="15.28515625" bestFit="1" customWidth="1"/>
    <col min="4" max="4" width="42.140625" bestFit="1" customWidth="1"/>
    <col min="5" max="8" width="10.5703125" bestFit="1" customWidth="1"/>
    <col min="9" max="12" width="11.5703125" bestFit="1" customWidth="1"/>
    <col min="13" max="16" width="10.5703125" bestFit="1" customWidth="1"/>
    <col min="17" max="17" width="11.5703125" bestFit="1" customWidth="1"/>
  </cols>
  <sheetData>
    <row r="2" spans="1:17" x14ac:dyDescent="0.25">
      <c r="A2" s="2" t="s">
        <v>55</v>
      </c>
    </row>
    <row r="3" spans="1:17" x14ac:dyDescent="0.25">
      <c r="A3" s="2" t="s">
        <v>56</v>
      </c>
    </row>
    <row r="4" spans="1:17" x14ac:dyDescent="0.25">
      <c r="A4" s="3" t="s">
        <v>57</v>
      </c>
    </row>
    <row r="9" spans="1:17" x14ac:dyDescent="0.25">
      <c r="C9" t="s">
        <v>48</v>
      </c>
      <c r="D9" t="s">
        <v>47</v>
      </c>
      <c r="E9" t="s">
        <v>45</v>
      </c>
      <c r="F9" t="s">
        <v>44</v>
      </c>
      <c r="G9" t="s">
        <v>43</v>
      </c>
      <c r="H9" t="s">
        <v>42</v>
      </c>
      <c r="I9" t="s">
        <v>41</v>
      </c>
      <c r="J9" t="s">
        <v>40</v>
      </c>
      <c r="K9" t="s">
        <v>46</v>
      </c>
      <c r="L9" t="s">
        <v>45</v>
      </c>
      <c r="M9" t="s">
        <v>44</v>
      </c>
      <c r="N9" t="s">
        <v>43</v>
      </c>
      <c r="O9" t="s">
        <v>42</v>
      </c>
      <c r="P9" t="s">
        <v>41</v>
      </c>
      <c r="Q9" t="s">
        <v>40</v>
      </c>
    </row>
    <row r="10" spans="1:17" x14ac:dyDescent="0.25">
      <c r="A10" t="s">
        <v>39</v>
      </c>
      <c r="C10" t="s">
        <v>38</v>
      </c>
      <c r="E10" t="s">
        <v>37</v>
      </c>
      <c r="F10" t="s">
        <v>36</v>
      </c>
      <c r="G10" t="s">
        <v>35</v>
      </c>
      <c r="H10" t="s">
        <v>34</v>
      </c>
      <c r="I10" t="s">
        <v>33</v>
      </c>
      <c r="J10" t="s">
        <v>32</v>
      </c>
      <c r="K10" t="s">
        <v>31</v>
      </c>
      <c r="L10" t="s">
        <v>30</v>
      </c>
      <c r="M10" t="s">
        <v>29</v>
      </c>
      <c r="N10" t="s">
        <v>28</v>
      </c>
      <c r="O10" t="s">
        <v>27</v>
      </c>
      <c r="P10" t="s">
        <v>26</v>
      </c>
      <c r="Q10" t="s">
        <v>25</v>
      </c>
    </row>
    <row r="11" spans="1:17" x14ac:dyDescent="0.25">
      <c r="A11" t="s">
        <v>24</v>
      </c>
      <c r="C11" t="s">
        <v>23</v>
      </c>
      <c r="E11" s="1">
        <v>2020</v>
      </c>
      <c r="F11" s="1">
        <v>2020</v>
      </c>
      <c r="G11" s="1">
        <v>2020</v>
      </c>
      <c r="H11" s="1">
        <v>2020</v>
      </c>
      <c r="I11" s="1">
        <v>2020</v>
      </c>
      <c r="J11" s="1">
        <v>2020</v>
      </c>
      <c r="K11" s="1">
        <v>2020</v>
      </c>
      <c r="L11" s="1">
        <v>2020</v>
      </c>
      <c r="M11" s="1">
        <v>2020</v>
      </c>
      <c r="N11" s="1">
        <v>2020</v>
      </c>
      <c r="O11" s="1">
        <v>2020</v>
      </c>
      <c r="P11" s="1">
        <v>2020</v>
      </c>
      <c r="Q11" s="1" t="s">
        <v>22</v>
      </c>
    </row>
    <row r="12" spans="1:17" ht="30" customHeight="1" x14ac:dyDescent="0.25">
      <c r="A12">
        <v>1</v>
      </c>
      <c r="B12" t="s">
        <v>21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>
        <f t="shared" ref="A13:A31" si="0">A12+1</f>
        <v>2</v>
      </c>
      <c r="C13" t="s">
        <v>17</v>
      </c>
      <c r="D13" t="s">
        <v>16</v>
      </c>
      <c r="E13" s="1">
        <v>1327.9999999999998</v>
      </c>
      <c r="F13" s="1">
        <v>1591</v>
      </c>
      <c r="G13" s="1">
        <v>1697</v>
      </c>
      <c r="H13" s="1">
        <v>1955</v>
      </c>
      <c r="I13" s="1">
        <v>1432</v>
      </c>
      <c r="J13" s="1">
        <v>1849</v>
      </c>
      <c r="K13" s="1">
        <v>1756.9999999999998</v>
      </c>
      <c r="L13" s="1">
        <v>2189</v>
      </c>
      <c r="M13" s="1">
        <v>1237</v>
      </c>
      <c r="N13" s="1">
        <v>2174.1960507716312</v>
      </c>
      <c r="O13" s="1">
        <v>1405.9999999999998</v>
      </c>
      <c r="P13" s="1">
        <v>1313</v>
      </c>
      <c r="Q13" s="1">
        <v>1660.6830042309693</v>
      </c>
    </row>
    <row r="14" spans="1:17" x14ac:dyDescent="0.25">
      <c r="A14">
        <f t="shared" si="0"/>
        <v>3</v>
      </c>
      <c r="C14" t="s">
        <v>15</v>
      </c>
      <c r="D14" t="s">
        <v>14</v>
      </c>
      <c r="E14" s="1">
        <v>3671.9999999999995</v>
      </c>
      <c r="F14" s="1">
        <v>3409</v>
      </c>
      <c r="G14" s="1">
        <v>3303</v>
      </c>
      <c r="H14" s="1">
        <v>3045</v>
      </c>
      <c r="I14" s="1">
        <v>3568</v>
      </c>
      <c r="J14" s="1">
        <v>3151</v>
      </c>
      <c r="K14" s="1">
        <v>3243</v>
      </c>
      <c r="L14" s="1">
        <v>2811.0000000000005</v>
      </c>
      <c r="M14" s="1">
        <v>3763</v>
      </c>
      <c r="N14" s="1">
        <v>2825.9431479671716</v>
      </c>
      <c r="O14" s="1">
        <v>3593.9999999999995</v>
      </c>
      <c r="P14" s="1">
        <v>3687.0000000000005</v>
      </c>
      <c r="Q14" s="1">
        <v>3339.3285956639315</v>
      </c>
    </row>
    <row r="15" spans="1:17" ht="30" customHeight="1" x14ac:dyDescent="0.25">
      <c r="A15">
        <f t="shared" si="0"/>
        <v>4</v>
      </c>
      <c r="B15" t="s">
        <v>20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>
        <f t="shared" si="0"/>
        <v>5</v>
      </c>
      <c r="C16" t="s">
        <v>12</v>
      </c>
      <c r="D16" t="s">
        <v>11</v>
      </c>
      <c r="E16" s="1">
        <v>6608.879981994628</v>
      </c>
      <c r="F16" s="1">
        <v>6783.6599559783936</v>
      </c>
      <c r="G16" s="1">
        <v>6122.520133972168</v>
      </c>
      <c r="H16" s="1">
        <v>5986.8599643707275</v>
      </c>
      <c r="I16" s="1">
        <v>6988.1998672485333</v>
      </c>
      <c r="J16" s="1">
        <v>8303.5373883965603</v>
      </c>
      <c r="K16" s="1">
        <v>9437.9307307000636</v>
      </c>
      <c r="L16" s="1">
        <v>8215.8268217575551</v>
      </c>
      <c r="M16" s="1">
        <v>8015.680139102441</v>
      </c>
      <c r="N16" s="1">
        <v>6562.8599109649658</v>
      </c>
      <c r="O16" s="1">
        <v>4954.0200414657593</v>
      </c>
      <c r="P16" s="1">
        <v>6863.2200202941885</v>
      </c>
      <c r="Q16" s="1">
        <v>7070.2662463538318</v>
      </c>
    </row>
    <row r="17" spans="1:17" x14ac:dyDescent="0.25">
      <c r="A17">
        <f t="shared" si="0"/>
        <v>6</v>
      </c>
      <c r="C17" t="s">
        <v>10</v>
      </c>
      <c r="D17" t="s">
        <v>9</v>
      </c>
      <c r="E17" s="1">
        <v>1188</v>
      </c>
      <c r="F17" s="1">
        <v>1512</v>
      </c>
      <c r="G17" s="1">
        <v>1116</v>
      </c>
      <c r="H17" s="1">
        <v>1368</v>
      </c>
      <c r="I17" s="1">
        <v>1440</v>
      </c>
      <c r="J17" s="1">
        <v>1644.0000000000002</v>
      </c>
      <c r="K17" s="1">
        <v>1884</v>
      </c>
      <c r="L17" s="1">
        <v>1764</v>
      </c>
      <c r="M17" s="1">
        <v>1524</v>
      </c>
      <c r="N17" s="1">
        <v>1308</v>
      </c>
      <c r="O17" s="1">
        <v>912.00000000000011</v>
      </c>
      <c r="P17" s="1">
        <v>1176</v>
      </c>
      <c r="Q17" s="1">
        <v>1403</v>
      </c>
    </row>
    <row r="18" spans="1:17" x14ac:dyDescent="0.25">
      <c r="A18">
        <f t="shared" si="0"/>
        <v>7</v>
      </c>
      <c r="C18" t="s">
        <v>8</v>
      </c>
      <c r="D18" t="s">
        <v>7</v>
      </c>
      <c r="E18" s="1">
        <v>6862.400146484375</v>
      </c>
      <c r="F18" s="1">
        <v>7467.2001953125</v>
      </c>
      <c r="G18" s="1">
        <v>6948.80029296875</v>
      </c>
      <c r="H18" s="1">
        <v>8326.4005126953125</v>
      </c>
      <c r="I18" s="1">
        <v>10246.2666015625</v>
      </c>
      <c r="J18" s="1">
        <v>11388.511757815239</v>
      </c>
      <c r="K18" s="1">
        <v>12419.820273205363</v>
      </c>
      <c r="L18" s="1">
        <v>11359.33368598067</v>
      </c>
      <c r="M18" s="1">
        <v>8121.0440167823053</v>
      </c>
      <c r="N18" s="1">
        <v>9281.60009765625</v>
      </c>
      <c r="O18" s="1">
        <v>6769.0548572540283</v>
      </c>
      <c r="P18" s="1">
        <v>6516.800048828125</v>
      </c>
      <c r="Q18" s="1">
        <v>8808.9360405454518</v>
      </c>
    </row>
    <row r="19" spans="1:17" ht="30" customHeight="1" x14ac:dyDescent="0.25">
      <c r="A19">
        <f t="shared" si="0"/>
        <v>8</v>
      </c>
      <c r="B19" t="s">
        <v>19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>
        <f t="shared" si="0"/>
        <v>9</v>
      </c>
      <c r="C20" t="s">
        <v>5</v>
      </c>
      <c r="D20" t="s">
        <v>4</v>
      </c>
      <c r="E20" s="1">
        <v>1609.2000122070313</v>
      </c>
      <c r="F20" s="1">
        <v>2548.800048828125</v>
      </c>
      <c r="G20" s="1">
        <v>939.60000610351563</v>
      </c>
      <c r="H20" s="1">
        <v>3520.800048828125</v>
      </c>
      <c r="I20" s="1">
        <v>4114.8001708984375</v>
      </c>
      <c r="J20" s="1">
        <v>5022.000244140625</v>
      </c>
      <c r="K20" s="1">
        <v>4849.199951171875</v>
      </c>
      <c r="L20" s="1">
        <v>4341.60009765625</v>
      </c>
      <c r="M20" s="1">
        <v>3261.60009765625</v>
      </c>
      <c r="N20" s="1">
        <v>1965.6000366210938</v>
      </c>
      <c r="O20" s="1">
        <v>1015.2000122070313</v>
      </c>
      <c r="P20" s="1">
        <v>1479.6000366210938</v>
      </c>
      <c r="Q20" s="1">
        <v>2889.0000635782876</v>
      </c>
    </row>
    <row r="21" spans="1:17" x14ac:dyDescent="0.25">
      <c r="A21">
        <f t="shared" si="0"/>
        <v>10</v>
      </c>
      <c r="C21" t="s">
        <v>3</v>
      </c>
      <c r="D21" t="s">
        <v>2</v>
      </c>
      <c r="E21" s="1">
        <v>4140</v>
      </c>
      <c r="F21" s="1">
        <v>3960</v>
      </c>
      <c r="G21" s="1">
        <v>3732</v>
      </c>
      <c r="H21" s="1">
        <v>5820</v>
      </c>
      <c r="I21" s="1">
        <v>6480</v>
      </c>
      <c r="J21" s="1">
        <v>8400</v>
      </c>
      <c r="K21" s="1">
        <v>8736</v>
      </c>
      <c r="L21" s="1">
        <v>8820</v>
      </c>
      <c r="M21" s="1">
        <v>7092</v>
      </c>
      <c r="N21" s="1">
        <v>5232</v>
      </c>
      <c r="O21" s="1">
        <v>3324</v>
      </c>
      <c r="P21" s="1">
        <v>4704</v>
      </c>
      <c r="Q21" s="1">
        <v>5870</v>
      </c>
    </row>
    <row r="22" spans="1:17" ht="30" customHeight="1" x14ac:dyDescent="0.25">
      <c r="A22">
        <f t="shared" si="0"/>
        <v>11</v>
      </c>
      <c r="B22" t="s">
        <v>18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>
        <f t="shared" si="0"/>
        <v>12</v>
      </c>
      <c r="C23" t="s">
        <v>17</v>
      </c>
      <c r="D23" t="s">
        <v>16</v>
      </c>
      <c r="E23" s="1">
        <v>1365.0511999999999</v>
      </c>
      <c r="F23" s="1">
        <v>1635.3889000000001</v>
      </c>
      <c r="G23" s="1">
        <v>1744.3463000000002</v>
      </c>
      <c r="H23" s="1">
        <v>2009.5445</v>
      </c>
      <c r="I23" s="1">
        <v>1471.9528</v>
      </c>
      <c r="J23" s="1">
        <v>1900.5871</v>
      </c>
      <c r="K23" s="1">
        <v>1806.0202999999999</v>
      </c>
      <c r="L23" s="1">
        <v>2250.0731000000001</v>
      </c>
      <c r="M23" s="1">
        <v>1271.5123000000001</v>
      </c>
      <c r="N23" s="1">
        <v>2234.8561205881597</v>
      </c>
      <c r="O23" s="1">
        <v>1445.2273999999998</v>
      </c>
      <c r="P23" s="1">
        <v>1349.6327000000001</v>
      </c>
      <c r="Q23" s="1">
        <v>1707.0160600490133</v>
      </c>
    </row>
    <row r="24" spans="1:17" x14ac:dyDescent="0.25">
      <c r="A24">
        <f t="shared" si="0"/>
        <v>13</v>
      </c>
      <c r="C24" t="s">
        <v>15</v>
      </c>
      <c r="D24" t="s">
        <v>14</v>
      </c>
      <c r="E24" s="1">
        <v>3760.568639999999</v>
      </c>
      <c r="F24" s="1">
        <v>3491.2250799999997</v>
      </c>
      <c r="G24" s="1">
        <v>3382.6683599999997</v>
      </c>
      <c r="H24" s="1">
        <v>3118.4453999999996</v>
      </c>
      <c r="I24" s="1">
        <v>3654.0601599999995</v>
      </c>
      <c r="J24" s="1">
        <v>3227.0021199999996</v>
      </c>
      <c r="K24" s="1">
        <v>3321.2211599999996</v>
      </c>
      <c r="L24" s="1">
        <v>2878.80132</v>
      </c>
      <c r="M24" s="1">
        <v>3853.7635599999999</v>
      </c>
      <c r="N24" s="1">
        <v>2894.1048966961398</v>
      </c>
      <c r="O24" s="1">
        <v>3680.6872799999992</v>
      </c>
      <c r="P24" s="1">
        <v>3775.9304400000001</v>
      </c>
      <c r="Q24" s="1">
        <v>3419.8732013913445</v>
      </c>
    </row>
    <row r="25" spans="1:17" ht="30" customHeight="1" x14ac:dyDescent="0.25">
      <c r="A25">
        <f t="shared" si="0"/>
        <v>14</v>
      </c>
      <c r="B25" t="s">
        <v>13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>
        <f t="shared" si="0"/>
        <v>15</v>
      </c>
      <c r="C26" t="s">
        <v>12</v>
      </c>
      <c r="D26" t="s">
        <v>11</v>
      </c>
      <c r="E26" s="1">
        <v>6817.5884118260183</v>
      </c>
      <c r="F26" s="1">
        <v>6997.8879373881909</v>
      </c>
      <c r="G26" s="1">
        <v>6315.8693198030087</v>
      </c>
      <c r="H26" s="1">
        <v>6175.9250020455547</v>
      </c>
      <c r="I26" s="1">
        <v>7208.8872190562415</v>
      </c>
      <c r="J26" s="1">
        <v>8565.7630991221231</v>
      </c>
      <c r="K26" s="1">
        <v>9735.9805831755712</v>
      </c>
      <c r="L26" s="1">
        <v>8475.2826327886578</v>
      </c>
      <c r="M26" s="1">
        <v>8268.8153178952962</v>
      </c>
      <c r="N26" s="1">
        <v>6770.1150269532391</v>
      </c>
      <c r="O26" s="1">
        <v>5110.4679943752481</v>
      </c>
      <c r="P26" s="1">
        <v>7079.9605085350786</v>
      </c>
      <c r="Q26" s="1">
        <v>7293.5452544136851</v>
      </c>
    </row>
    <row r="27" spans="1:17" x14ac:dyDescent="0.25">
      <c r="A27">
        <f t="shared" si="0"/>
        <v>16</v>
      </c>
      <c r="C27" t="s">
        <v>10</v>
      </c>
      <c r="D27" t="s">
        <v>9</v>
      </c>
      <c r="E27" s="1">
        <v>1216.6545599999999</v>
      </c>
      <c r="F27" s="1">
        <v>1548.4694399999998</v>
      </c>
      <c r="G27" s="1">
        <v>1142.9179199999999</v>
      </c>
      <c r="H27" s="1">
        <v>1400.9961599999999</v>
      </c>
      <c r="I27" s="1">
        <v>1474.7327999999998</v>
      </c>
      <c r="J27" s="1">
        <v>1683.65328</v>
      </c>
      <c r="K27" s="1">
        <v>1929.4420799999998</v>
      </c>
      <c r="L27" s="1">
        <v>1806.5476799999999</v>
      </c>
      <c r="M27" s="1">
        <v>1560.7588799999999</v>
      </c>
      <c r="N27" s="1">
        <v>1339.5489599999999</v>
      </c>
      <c r="O27" s="1">
        <v>933.9974400000001</v>
      </c>
      <c r="P27" s="1">
        <v>1204.3651199999999</v>
      </c>
      <c r="Q27" s="1">
        <v>1436.8403600000001</v>
      </c>
    </row>
    <row r="28" spans="1:17" x14ac:dyDescent="0.25">
      <c r="A28">
        <f t="shared" si="0"/>
        <v>17</v>
      </c>
      <c r="C28" t="s">
        <v>8</v>
      </c>
      <c r="D28" t="s">
        <v>7</v>
      </c>
      <c r="E28" s="1">
        <v>7027.9212380175777</v>
      </c>
      <c r="F28" s="1">
        <v>7647.3090640234368</v>
      </c>
      <c r="G28" s="1">
        <v>7116.4053560351558</v>
      </c>
      <c r="H28" s="1">
        <v>8527.233293061523</v>
      </c>
      <c r="I28" s="1">
        <v>10493.406551992186</v>
      </c>
      <c r="J28" s="1">
        <v>11663.202661413741</v>
      </c>
      <c r="K28" s="1">
        <v>12719.386338195076</v>
      </c>
      <c r="L28" s="1">
        <v>11633.320814486522</v>
      </c>
      <c r="M28" s="1">
        <v>8316.9235984670941</v>
      </c>
      <c r="N28" s="1">
        <v>9505.4722920117183</v>
      </c>
      <c r="O28" s="1">
        <v>6932.324460410995</v>
      </c>
      <c r="P28" s="1">
        <v>6673.9852660058586</v>
      </c>
      <c r="Q28" s="1">
        <v>9021.4075778434071</v>
      </c>
    </row>
    <row r="29" spans="1:17" ht="30" customHeight="1" x14ac:dyDescent="0.25">
      <c r="A29">
        <f t="shared" si="0"/>
        <v>18</v>
      </c>
      <c r="B29" t="s">
        <v>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>
        <f t="shared" si="0"/>
        <v>19</v>
      </c>
      <c r="C30" t="s">
        <v>5</v>
      </c>
      <c r="D30" t="s">
        <v>4</v>
      </c>
      <c r="E30" s="1">
        <v>1654.0966925476075</v>
      </c>
      <c r="F30" s="1">
        <v>2619.9115701904298</v>
      </c>
      <c r="G30" s="1">
        <v>965.81484627380371</v>
      </c>
      <c r="H30" s="1">
        <v>3619.0303701904299</v>
      </c>
      <c r="I30" s="1">
        <v>4229.6030956665045</v>
      </c>
      <c r="J30" s="1">
        <v>5162.1140509521483</v>
      </c>
      <c r="K30" s="1">
        <v>4984.4926298095706</v>
      </c>
      <c r="L30" s="1">
        <v>4462.73074038086</v>
      </c>
      <c r="M30" s="1">
        <v>3352.5987403808595</v>
      </c>
      <c r="N30" s="1">
        <v>2020.4402776428224</v>
      </c>
      <c r="O30" s="1">
        <v>1043.5240925476076</v>
      </c>
      <c r="P30" s="1">
        <v>1520.8808776428223</v>
      </c>
      <c r="Q30" s="1">
        <v>2969.6031653521218</v>
      </c>
    </row>
    <row r="31" spans="1:17" x14ac:dyDescent="0.25">
      <c r="A31">
        <f t="shared" si="0"/>
        <v>20</v>
      </c>
      <c r="C31" t="s">
        <v>3</v>
      </c>
      <c r="D31" t="s">
        <v>2</v>
      </c>
      <c r="E31" s="1">
        <v>4239.8567999999996</v>
      </c>
      <c r="F31" s="1">
        <v>4055.5151999999998</v>
      </c>
      <c r="G31" s="1">
        <v>3822.0158399999996</v>
      </c>
      <c r="H31" s="1">
        <v>5960.3783999999996</v>
      </c>
      <c r="I31" s="1">
        <v>6636.2975999999999</v>
      </c>
      <c r="J31" s="1">
        <v>8602.6080000000002</v>
      </c>
      <c r="K31" s="1">
        <v>8946.7123199999987</v>
      </c>
      <c r="L31" s="1">
        <v>9032.7384000000002</v>
      </c>
      <c r="M31" s="1">
        <v>7263.0590399999992</v>
      </c>
      <c r="N31" s="1">
        <v>5358.1958399999994</v>
      </c>
      <c r="O31" s="1">
        <v>3404.1748799999996</v>
      </c>
      <c r="P31" s="1">
        <v>4817.4604799999997</v>
      </c>
      <c r="Q31" s="1">
        <v>6011.5843999999997</v>
      </c>
    </row>
    <row r="36" spans="1:2" x14ac:dyDescent="0.25">
      <c r="A36" t="s">
        <v>1</v>
      </c>
      <c r="B36" t="s">
        <v>0</v>
      </c>
    </row>
  </sheetData>
  <pageMargins left="0.7" right="0.7" top="1.25" bottom="0.75" header="0.8" footer="0.3"/>
  <pageSetup scale="42" orientation="portrait" r:id="rId1"/>
  <headerFooter>
    <oddHeader>&amp;RSOAH Docket No. 473-21-2606
PUC Docket No. 52195
OPUC's 1st, Q. No. OPUC 1-32
Attachment 3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F2F2-9065-47DF-AD79-4FE8FF756BAB}">
  <sheetPr>
    <pageSetUpPr fitToPage="1"/>
  </sheetPr>
  <dimension ref="A9:Q36"/>
  <sheetViews>
    <sheetView view="pageBreakPreview" zoomScale="60" zoomScaleNormal="100" workbookViewId="0">
      <selection activeCell="E13" sqref="E13:P13"/>
    </sheetView>
  </sheetViews>
  <sheetFormatPr defaultRowHeight="15" x14ac:dyDescent="0.25"/>
  <cols>
    <col min="2" max="2" width="3.7109375" customWidth="1"/>
    <col min="3" max="3" width="15.28515625" bestFit="1" customWidth="1"/>
    <col min="4" max="4" width="42.140625" bestFit="1" customWidth="1"/>
    <col min="5" max="8" width="10.5703125" bestFit="1" customWidth="1"/>
    <col min="9" max="12" width="11.5703125" bestFit="1" customWidth="1"/>
    <col min="13" max="16" width="10.5703125" bestFit="1" customWidth="1"/>
    <col min="17" max="17" width="11.5703125" bestFit="1" customWidth="1"/>
  </cols>
  <sheetData>
    <row r="9" spans="1:17" x14ac:dyDescent="0.25">
      <c r="C9" t="s">
        <v>48</v>
      </c>
      <c r="D9" t="s">
        <v>47</v>
      </c>
      <c r="E9" t="s">
        <v>45</v>
      </c>
      <c r="F9" t="s">
        <v>44</v>
      </c>
      <c r="G9" t="s">
        <v>43</v>
      </c>
      <c r="H9" t="s">
        <v>42</v>
      </c>
      <c r="I9" t="s">
        <v>41</v>
      </c>
      <c r="J9" t="s">
        <v>40</v>
      </c>
      <c r="K9" t="s">
        <v>46</v>
      </c>
      <c r="L9" t="s">
        <v>45</v>
      </c>
      <c r="M9" t="s">
        <v>44</v>
      </c>
      <c r="N9" t="s">
        <v>43</v>
      </c>
      <c r="O9" t="s">
        <v>42</v>
      </c>
      <c r="P9" t="s">
        <v>41</v>
      </c>
      <c r="Q9" t="s">
        <v>40</v>
      </c>
    </row>
    <row r="10" spans="1:17" x14ac:dyDescent="0.25">
      <c r="A10" t="s">
        <v>39</v>
      </c>
      <c r="C10" t="s">
        <v>38</v>
      </c>
      <c r="E10" t="s">
        <v>37</v>
      </c>
      <c r="F10" t="s">
        <v>36</v>
      </c>
      <c r="G10" t="s">
        <v>35</v>
      </c>
      <c r="H10" t="s">
        <v>34</v>
      </c>
      <c r="I10" t="s">
        <v>33</v>
      </c>
      <c r="J10" t="s">
        <v>32</v>
      </c>
      <c r="K10" t="s">
        <v>31</v>
      </c>
      <c r="L10" t="s">
        <v>30</v>
      </c>
      <c r="M10" t="s">
        <v>29</v>
      </c>
      <c r="N10" t="s">
        <v>28</v>
      </c>
      <c r="O10" t="s">
        <v>27</v>
      </c>
      <c r="P10" t="s">
        <v>26</v>
      </c>
      <c r="Q10" t="s">
        <v>25</v>
      </c>
    </row>
    <row r="11" spans="1:17" x14ac:dyDescent="0.25">
      <c r="A11" t="s">
        <v>24</v>
      </c>
      <c r="C11" t="s">
        <v>23</v>
      </c>
      <c r="E11" s="1">
        <v>2020</v>
      </c>
      <c r="F11" s="1">
        <v>2020</v>
      </c>
      <c r="G11" s="1">
        <v>2020</v>
      </c>
      <c r="H11" s="1">
        <v>2020</v>
      </c>
      <c r="I11" s="1">
        <v>2020</v>
      </c>
      <c r="J11" s="1">
        <v>2020</v>
      </c>
      <c r="K11" s="1">
        <v>2020</v>
      </c>
      <c r="L11" s="1">
        <v>2020</v>
      </c>
      <c r="M11" s="1">
        <v>2020</v>
      </c>
      <c r="N11" s="1">
        <v>2020</v>
      </c>
      <c r="O11" s="1">
        <v>2020</v>
      </c>
      <c r="P11" s="1">
        <v>2020</v>
      </c>
      <c r="Q11" s="1" t="s">
        <v>58</v>
      </c>
    </row>
    <row r="12" spans="1:17" ht="30" customHeight="1" x14ac:dyDescent="0.25">
      <c r="A12">
        <v>1</v>
      </c>
      <c r="B12" t="s">
        <v>54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>
        <f t="shared" ref="A13:A31" si="0">A12+1</f>
        <v>2</v>
      </c>
      <c r="C13" t="s">
        <v>17</v>
      </c>
      <c r="D13" t="s">
        <v>16</v>
      </c>
      <c r="E13" s="1">
        <v>691908</v>
      </c>
      <c r="F13" s="1">
        <v>731985</v>
      </c>
      <c r="G13" s="1">
        <v>687961</v>
      </c>
      <c r="H13" s="1">
        <v>560942</v>
      </c>
      <c r="I13" s="1">
        <v>451111</v>
      </c>
      <c r="J13" s="1">
        <v>694431</v>
      </c>
      <c r="K13" s="1">
        <v>705135</v>
      </c>
      <c r="L13" s="1">
        <v>637367</v>
      </c>
      <c r="M13" s="1">
        <v>655782</v>
      </c>
      <c r="N13" s="1">
        <v>637413.69155936514</v>
      </c>
      <c r="O13" s="1">
        <v>660956</v>
      </c>
      <c r="P13" s="1">
        <v>514858</v>
      </c>
      <c r="Q13" s="1">
        <v>7629849.691559365</v>
      </c>
    </row>
    <row r="14" spans="1:17" x14ac:dyDescent="0.25">
      <c r="A14">
        <f t="shared" si="0"/>
        <v>3</v>
      </c>
      <c r="C14" t="s">
        <v>15</v>
      </c>
      <c r="D14" t="s">
        <v>14</v>
      </c>
      <c r="E14" s="1">
        <v>1469710</v>
      </c>
      <c r="F14" s="1">
        <v>1400778</v>
      </c>
      <c r="G14" s="1">
        <v>1329065</v>
      </c>
      <c r="H14" s="1">
        <v>985437</v>
      </c>
      <c r="I14" s="1">
        <v>791745</v>
      </c>
      <c r="J14" s="1">
        <v>1140698</v>
      </c>
      <c r="K14" s="1">
        <v>1135137</v>
      </c>
      <c r="L14" s="1">
        <v>1161951</v>
      </c>
      <c r="M14" s="1">
        <v>1251313</v>
      </c>
      <c r="N14" s="1">
        <v>1070091.308440635</v>
      </c>
      <c r="O14" s="1">
        <v>1267555</v>
      </c>
      <c r="P14" s="1">
        <v>935302</v>
      </c>
      <c r="Q14" s="1">
        <v>13938782.308440635</v>
      </c>
    </row>
    <row r="15" spans="1:17" ht="30" customHeight="1" x14ac:dyDescent="0.25">
      <c r="A15">
        <f t="shared" si="0"/>
        <v>4</v>
      </c>
      <c r="B15" t="s">
        <v>53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>
        <f t="shared" si="0"/>
        <v>5</v>
      </c>
      <c r="C16" t="s">
        <v>12</v>
      </c>
      <c r="D16" t="s">
        <v>11</v>
      </c>
      <c r="E16" s="1">
        <v>4748802</v>
      </c>
      <c r="F16" s="1">
        <v>4270055</v>
      </c>
      <c r="G16" s="1">
        <v>3941915</v>
      </c>
      <c r="H16" s="1">
        <v>3022560</v>
      </c>
      <c r="I16" s="1">
        <v>3391066</v>
      </c>
      <c r="J16" s="1">
        <v>4533583.243259266</v>
      </c>
      <c r="K16" s="1">
        <v>4917851.8457537675</v>
      </c>
      <c r="L16" s="1">
        <v>4360088.6120151347</v>
      </c>
      <c r="M16" s="1">
        <v>4837406.5168418782</v>
      </c>
      <c r="N16" s="1">
        <v>4321915</v>
      </c>
      <c r="O16" s="1">
        <v>3414516</v>
      </c>
      <c r="P16" s="1">
        <v>4039249</v>
      </c>
      <c r="Q16" s="1">
        <v>49799008.217870049</v>
      </c>
    </row>
    <row r="17" spans="1:17" x14ac:dyDescent="0.25">
      <c r="A17">
        <f t="shared" si="0"/>
        <v>6</v>
      </c>
      <c r="C17" t="s">
        <v>10</v>
      </c>
      <c r="D17" t="s">
        <v>9</v>
      </c>
      <c r="E17" s="1">
        <v>908736</v>
      </c>
      <c r="F17" s="1">
        <v>888708</v>
      </c>
      <c r="G17" s="1">
        <v>824544</v>
      </c>
      <c r="H17" s="1">
        <v>729840</v>
      </c>
      <c r="I17" s="1">
        <v>747156</v>
      </c>
      <c r="J17" s="1">
        <v>883716</v>
      </c>
      <c r="K17" s="1">
        <v>913344</v>
      </c>
      <c r="L17" s="1">
        <v>881604</v>
      </c>
      <c r="M17" s="1">
        <v>921252</v>
      </c>
      <c r="N17" s="1">
        <v>696180</v>
      </c>
      <c r="O17" s="1">
        <v>726420</v>
      </c>
      <c r="P17" s="1">
        <v>910056</v>
      </c>
      <c r="Q17" s="1">
        <v>10031556</v>
      </c>
    </row>
    <row r="18" spans="1:17" x14ac:dyDescent="0.25">
      <c r="A18">
        <f t="shared" si="0"/>
        <v>7</v>
      </c>
      <c r="C18" t="s">
        <v>8</v>
      </c>
      <c r="D18" t="s">
        <v>7</v>
      </c>
      <c r="E18" s="1">
        <v>5022148</v>
      </c>
      <c r="F18" s="1">
        <v>4902757</v>
      </c>
      <c r="G18" s="1">
        <v>4957694</v>
      </c>
      <c r="H18" s="1">
        <v>4401940</v>
      </c>
      <c r="I18" s="1">
        <v>4939996</v>
      </c>
      <c r="J18" s="1">
        <v>6318181.756740734</v>
      </c>
      <c r="K18" s="1">
        <v>6480267.1542462325</v>
      </c>
      <c r="L18" s="1">
        <v>5874036.3879848653</v>
      </c>
      <c r="M18" s="1">
        <v>6264058.4831581218</v>
      </c>
      <c r="N18" s="1">
        <v>4931197</v>
      </c>
      <c r="O18" s="1">
        <v>4313170</v>
      </c>
      <c r="P18" s="1">
        <v>4724580</v>
      </c>
      <c r="Q18" s="1">
        <v>63130025.782129951</v>
      </c>
    </row>
    <row r="19" spans="1:17" ht="30" customHeight="1" x14ac:dyDescent="0.25">
      <c r="A19">
        <f t="shared" si="0"/>
        <v>8</v>
      </c>
      <c r="B19" t="s">
        <v>52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>
        <f t="shared" si="0"/>
        <v>9</v>
      </c>
      <c r="C20" t="s">
        <v>5</v>
      </c>
      <c r="D20" t="s">
        <v>4</v>
      </c>
      <c r="E20" s="1">
        <v>1034899.2</v>
      </c>
      <c r="F20" s="1">
        <v>1446616.8</v>
      </c>
      <c r="G20" s="1">
        <v>1424422.8</v>
      </c>
      <c r="H20" s="1">
        <v>1925553.6</v>
      </c>
      <c r="I20" s="1">
        <v>2739106.8</v>
      </c>
      <c r="J20" s="1">
        <v>2818335.6</v>
      </c>
      <c r="K20" s="1">
        <v>2886818.5</v>
      </c>
      <c r="L20" s="1">
        <v>3079846.9</v>
      </c>
      <c r="M20" s="1">
        <v>1731596.4</v>
      </c>
      <c r="N20" s="1">
        <v>1030957.2</v>
      </c>
      <c r="O20" s="1">
        <v>714236.4</v>
      </c>
      <c r="P20" s="1">
        <v>1188583.2</v>
      </c>
      <c r="Q20" s="1">
        <v>22020973.400000002</v>
      </c>
    </row>
    <row r="21" spans="1:17" x14ac:dyDescent="0.25">
      <c r="A21">
        <f t="shared" si="0"/>
        <v>10</v>
      </c>
      <c r="C21" t="s">
        <v>3</v>
      </c>
      <c r="D21" t="s">
        <v>2</v>
      </c>
      <c r="E21" s="1">
        <v>2330064</v>
      </c>
      <c r="F21" s="1">
        <v>2419560</v>
      </c>
      <c r="G21" s="1">
        <v>2624892</v>
      </c>
      <c r="H21" s="1">
        <v>3097416</v>
      </c>
      <c r="I21" s="1">
        <v>3710388</v>
      </c>
      <c r="J21" s="1">
        <v>4632564</v>
      </c>
      <c r="K21" s="1">
        <v>5171664</v>
      </c>
      <c r="L21" s="1">
        <v>5297136</v>
      </c>
      <c r="M21" s="1">
        <v>3669300</v>
      </c>
      <c r="N21" s="1">
        <v>2771760</v>
      </c>
      <c r="O21" s="1">
        <v>2614176</v>
      </c>
      <c r="P21" s="1">
        <v>2858076</v>
      </c>
      <c r="Q21" s="1">
        <v>41196996</v>
      </c>
    </row>
    <row r="22" spans="1:17" ht="30" customHeight="1" x14ac:dyDescent="0.25">
      <c r="A22">
        <f t="shared" si="0"/>
        <v>11</v>
      </c>
      <c r="B22" t="s">
        <v>51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>
        <f t="shared" si="0"/>
        <v>12</v>
      </c>
      <c r="C23" t="s">
        <v>17</v>
      </c>
      <c r="D23" t="s">
        <v>16</v>
      </c>
      <c r="E23" s="1">
        <v>712084.03728000005</v>
      </c>
      <c r="F23" s="1">
        <v>753329.68260000006</v>
      </c>
      <c r="G23" s="1">
        <v>708021.94276000001</v>
      </c>
      <c r="H23" s="1">
        <v>577299.0687200001</v>
      </c>
      <c r="I23" s="1">
        <v>464265.39676000003</v>
      </c>
      <c r="J23" s="1">
        <v>714680.60796000005</v>
      </c>
      <c r="K23" s="1">
        <v>725696.73660000006</v>
      </c>
      <c r="L23" s="1">
        <v>655952.62172000005</v>
      </c>
      <c r="M23" s="1">
        <v>674904.6031200001</v>
      </c>
      <c r="N23" s="1">
        <v>656000.67480523628</v>
      </c>
      <c r="O23" s="1">
        <v>680229.47696</v>
      </c>
      <c r="P23" s="1">
        <v>529871.25928</v>
      </c>
      <c r="Q23" s="1">
        <v>7852336.1085652364</v>
      </c>
    </row>
    <row r="24" spans="1:17" x14ac:dyDescent="0.25">
      <c r="A24">
        <f t="shared" si="0"/>
        <v>13</v>
      </c>
      <c r="C24" t="s">
        <v>15</v>
      </c>
      <c r="D24" t="s">
        <v>14</v>
      </c>
      <c r="E24" s="1">
        <v>1508936.5599000002</v>
      </c>
      <c r="F24" s="1">
        <v>1438164.7648200002</v>
      </c>
      <c r="G24" s="1">
        <v>1364537.7448500001</v>
      </c>
      <c r="H24" s="1">
        <v>1011738.31353</v>
      </c>
      <c r="I24" s="1">
        <v>812876.67405000003</v>
      </c>
      <c r="J24" s="1">
        <v>1171143.2296200001</v>
      </c>
      <c r="K24" s="1">
        <v>1165433.8065300002</v>
      </c>
      <c r="L24" s="1">
        <v>1192963.4721900001</v>
      </c>
      <c r="M24" s="1">
        <v>1284710.5439700002</v>
      </c>
      <c r="N24" s="1">
        <v>1098652.0454629157</v>
      </c>
      <c r="O24" s="1">
        <v>1301386.0429500001</v>
      </c>
      <c r="P24" s="1">
        <v>960265.21038000006</v>
      </c>
      <c r="Q24" s="1">
        <v>14310808.408252917</v>
      </c>
    </row>
    <row r="25" spans="1:17" ht="30" customHeight="1" x14ac:dyDescent="0.25">
      <c r="A25">
        <f t="shared" si="0"/>
        <v>14</v>
      </c>
      <c r="B25" t="s">
        <v>50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>
        <f t="shared" si="0"/>
        <v>15</v>
      </c>
      <c r="C26" t="s">
        <v>12</v>
      </c>
      <c r="D26" t="s">
        <v>11</v>
      </c>
      <c r="E26" s="1">
        <v>4913442.9653399996</v>
      </c>
      <c r="F26" s="1">
        <v>4418097.8068500003</v>
      </c>
      <c r="G26" s="1">
        <v>4078581.1930499999</v>
      </c>
      <c r="H26" s="1">
        <v>3127352.1551999999</v>
      </c>
      <c r="I26" s="1">
        <v>3508634.2582199997</v>
      </c>
      <c r="J26" s="1">
        <v>4690762.5743030645</v>
      </c>
      <c r="K26" s="1">
        <v>5088353.7692460502</v>
      </c>
      <c r="L26" s="1">
        <v>4511252.8841936989</v>
      </c>
      <c r="M26" s="1">
        <v>5005119.4007807858</v>
      </c>
      <c r="N26" s="1">
        <v>4471755.7930499995</v>
      </c>
      <c r="O26" s="1">
        <v>3532897.2697199997</v>
      </c>
      <c r="P26" s="1">
        <v>4179289.7628299999</v>
      </c>
      <c r="Q26" s="1">
        <v>51525539.832783602</v>
      </c>
    </row>
    <row r="27" spans="1:17" x14ac:dyDescent="0.25">
      <c r="A27">
        <f t="shared" si="0"/>
        <v>16</v>
      </c>
      <c r="C27" t="s">
        <v>10</v>
      </c>
      <c r="D27" t="s">
        <v>9</v>
      </c>
      <c r="E27" s="1">
        <v>932990.16384000005</v>
      </c>
      <c r="F27" s="1">
        <v>912427.61652000004</v>
      </c>
      <c r="G27" s="1">
        <v>846551.07936000009</v>
      </c>
      <c r="H27" s="1">
        <v>749319.42960000003</v>
      </c>
      <c r="I27" s="1">
        <v>767097.59364000009</v>
      </c>
      <c r="J27" s="1">
        <v>907302.38004000008</v>
      </c>
      <c r="K27" s="1">
        <v>937721.15136000013</v>
      </c>
      <c r="L27" s="1">
        <v>905134.01076000009</v>
      </c>
      <c r="M27" s="1">
        <v>945840.21588000015</v>
      </c>
      <c r="N27" s="1">
        <v>714761.04420000012</v>
      </c>
      <c r="O27" s="1">
        <v>745808.14980000013</v>
      </c>
      <c r="P27" s="1">
        <v>934345.39464000007</v>
      </c>
      <c r="Q27" s="1">
        <v>10299298.22964</v>
      </c>
    </row>
    <row r="28" spans="1:17" x14ac:dyDescent="0.25">
      <c r="A28">
        <f t="shared" si="0"/>
        <v>17</v>
      </c>
      <c r="C28" t="s">
        <v>8</v>
      </c>
      <c r="D28" t="s">
        <v>7</v>
      </c>
      <c r="E28" s="1">
        <v>5156189.1301200008</v>
      </c>
      <c r="F28" s="1">
        <v>5033611.5843300009</v>
      </c>
      <c r="G28" s="1">
        <v>5090014.8528600009</v>
      </c>
      <c r="H28" s="1">
        <v>4519427.7786000008</v>
      </c>
      <c r="I28" s="1">
        <v>5071844.4932400007</v>
      </c>
      <c r="J28" s="1">
        <v>6486814.0278281448</v>
      </c>
      <c r="K28" s="1">
        <v>6653225.4845930655</v>
      </c>
      <c r="L28" s="1">
        <v>6030814.4191801818</v>
      </c>
      <c r="M28" s="1">
        <v>6431246.2040736126</v>
      </c>
      <c r="N28" s="1">
        <v>5062810.6479300009</v>
      </c>
      <c r="O28" s="1">
        <v>4428288.5073000006</v>
      </c>
      <c r="P28" s="1">
        <v>4850679.0402000006</v>
      </c>
      <c r="Q28" s="1">
        <v>64814966.170255005</v>
      </c>
    </row>
    <row r="29" spans="1:17" ht="30" customHeight="1" x14ac:dyDescent="0.25">
      <c r="A29">
        <f t="shared" si="0"/>
        <v>18</v>
      </c>
      <c r="B29" t="s">
        <v>49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>
        <f t="shared" si="0"/>
        <v>19</v>
      </c>
      <c r="C30" t="s">
        <v>5</v>
      </c>
      <c r="D30" t="s">
        <v>4</v>
      </c>
      <c r="E30" s="1">
        <v>1065076.8606720001</v>
      </c>
      <c r="F30" s="1">
        <v>1488800.1458880003</v>
      </c>
      <c r="G30" s="1">
        <v>1465958.968848</v>
      </c>
      <c r="H30" s="1">
        <v>1981702.7429760003</v>
      </c>
      <c r="I30" s="1">
        <v>2818979.154288</v>
      </c>
      <c r="J30" s="1">
        <v>2900518.2660960001</v>
      </c>
      <c r="K30" s="1">
        <v>2970998.1274600001</v>
      </c>
      <c r="L30" s="1">
        <v>3169655.2356040003</v>
      </c>
      <c r="M30" s="1">
        <v>1782089.7510240001</v>
      </c>
      <c r="N30" s="1">
        <v>1061019.9119520001</v>
      </c>
      <c r="O30" s="1">
        <v>735063.53342400002</v>
      </c>
      <c r="P30" s="1">
        <v>1223242.286112</v>
      </c>
      <c r="Q30" s="1">
        <v>22663104.984344002</v>
      </c>
    </row>
    <row r="31" spans="1:17" x14ac:dyDescent="0.25">
      <c r="A31">
        <f t="shared" si="0"/>
        <v>20</v>
      </c>
      <c r="C31" t="s">
        <v>3</v>
      </c>
      <c r="D31" t="s">
        <v>2</v>
      </c>
      <c r="E31" s="1">
        <v>2392253.4081600001</v>
      </c>
      <c r="F31" s="1">
        <v>2484138.0564000001</v>
      </c>
      <c r="G31" s="1">
        <v>2694950.3674800005</v>
      </c>
      <c r="H31" s="1">
        <v>3180086.0330400001</v>
      </c>
      <c r="I31" s="1">
        <v>3809418.2557200002</v>
      </c>
      <c r="J31" s="1">
        <v>4756207.1331600007</v>
      </c>
      <c r="K31" s="1">
        <v>5309695.7121600006</v>
      </c>
      <c r="L31" s="1">
        <v>5438516.5598400002</v>
      </c>
      <c r="M31" s="1">
        <v>3767233.6170000006</v>
      </c>
      <c r="N31" s="1">
        <v>2845738.2744000005</v>
      </c>
      <c r="O31" s="1">
        <v>2683948.3574400004</v>
      </c>
      <c r="P31" s="1">
        <v>2934358.0484400005</v>
      </c>
      <c r="Q31" s="1">
        <v>42296543.823240004</v>
      </c>
    </row>
    <row r="36" spans="1:2" x14ac:dyDescent="0.25">
      <c r="A36" t="s">
        <v>1</v>
      </c>
      <c r="B36" t="s">
        <v>0</v>
      </c>
    </row>
  </sheetData>
  <pageMargins left="0.7" right="0.7" top="1.25" bottom="0.75" header="0.8" footer="0.3"/>
  <pageSetup scale="42" orientation="portrait" r:id="rId1"/>
  <headerFooter>
    <oddHeader>&amp;RSOAH Docket No. 473-21-2606
PUC Docket No. 52195
OPUC's 1st, Q. No. OPUC 1-32
Attachment 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Peak Demand</vt:lpstr>
      <vt:lpstr>Energy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2021-07-21T18:01:53Z</dcterms:created>
  <dcterms:modified xsi:type="dcterms:W3CDTF">2021-07-21T18:01:57Z</dcterms:modified>
</cp:coreProperties>
</file>